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5f81cf49680b75d/Documentos/SENAR/1 - ASSIS - REFORMA - PACOTE 1/COBERTURA/"/>
    </mc:Choice>
  </mc:AlternateContent>
  <xr:revisionPtr revIDLastSave="38" documentId="11_FB0E5A7353D91598C3DC45525D8F5552BB131146" xr6:coauthVersionLast="47" xr6:coauthVersionMax="47" xr10:uidLastSave="{BB445A88-2D91-4C76-ABE6-8190A6CA4CD6}"/>
  <bookViews>
    <workbookView xWindow="-110" yWindow="-110" windowWidth="25820" windowHeight="14620" xr2:uid="{00000000-000D-0000-FFFF-FFFF00000000}"/>
  </bookViews>
  <sheets>
    <sheet name="Orçamento Sintético" sheetId="1" r:id="rId1"/>
  </sheets>
  <definedNames>
    <definedName name="_xlnm.Print_Area" localSheetId="0">'Orçamento Sintético'!$A$1:$N$56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9" i="1" l="1"/>
  <c r="J49" i="1"/>
  <c r="M49" i="1" s="1"/>
  <c r="K48" i="1"/>
  <c r="J48" i="1"/>
  <c r="M48" i="1" s="1"/>
  <c r="N47" i="1"/>
  <c r="K46" i="1"/>
  <c r="J46" i="1"/>
  <c r="M46" i="1" s="1"/>
  <c r="K45" i="1"/>
  <c r="J45" i="1"/>
  <c r="M45" i="1" s="1"/>
  <c r="N44" i="1"/>
  <c r="K43" i="1"/>
  <c r="J43" i="1"/>
  <c r="M43" i="1" s="1"/>
  <c r="K42" i="1"/>
  <c r="J42" i="1"/>
  <c r="M42" i="1" s="1"/>
  <c r="N41" i="1"/>
  <c r="K40" i="1"/>
  <c r="J40" i="1"/>
  <c r="M40" i="1" s="1"/>
  <c r="K39" i="1"/>
  <c r="J39" i="1"/>
  <c r="M39" i="1" s="1"/>
  <c r="K38" i="1"/>
  <c r="J38" i="1"/>
  <c r="M38" i="1" s="1"/>
  <c r="K37" i="1"/>
  <c r="J37" i="1"/>
  <c r="M37" i="1" s="1"/>
  <c r="N36" i="1"/>
  <c r="K35" i="1"/>
  <c r="J35" i="1"/>
  <c r="M35" i="1" s="1"/>
  <c r="K34" i="1"/>
  <c r="J34" i="1"/>
  <c r="M34" i="1" s="1"/>
  <c r="K33" i="1"/>
  <c r="J33" i="1"/>
  <c r="M33" i="1" s="1"/>
  <c r="N32" i="1"/>
  <c r="K31" i="1"/>
  <c r="J31" i="1"/>
  <c r="M31" i="1" s="1"/>
  <c r="K30" i="1"/>
  <c r="J30" i="1"/>
  <c r="M30" i="1" s="1"/>
  <c r="N29" i="1"/>
  <c r="K28" i="1"/>
  <c r="J28" i="1"/>
  <c r="M28" i="1" s="1"/>
  <c r="K27" i="1"/>
  <c r="J27" i="1"/>
  <c r="M27" i="1" s="1"/>
  <c r="K26" i="1"/>
  <c r="J26" i="1"/>
  <c r="M26" i="1" s="1"/>
  <c r="K25" i="1"/>
  <c r="J25" i="1"/>
  <c r="M25" i="1" s="1"/>
  <c r="K24" i="1"/>
  <c r="J24" i="1"/>
  <c r="M24" i="1" s="1"/>
  <c r="N23" i="1"/>
  <c r="K22" i="1"/>
  <c r="J22" i="1"/>
  <c r="M22" i="1" s="1"/>
  <c r="K21" i="1"/>
  <c r="J21" i="1"/>
  <c r="M21" i="1" s="1"/>
  <c r="N20" i="1"/>
  <c r="K19" i="1"/>
  <c r="J19" i="1"/>
  <c r="M19" i="1" s="1"/>
  <c r="K18" i="1"/>
  <c r="J18" i="1"/>
  <c r="M18" i="1" s="1"/>
  <c r="K17" i="1"/>
  <c r="J17" i="1"/>
  <c r="M17" i="1" s="1"/>
  <c r="K16" i="1"/>
  <c r="J16" i="1"/>
  <c r="M16" i="1" s="1"/>
  <c r="N15" i="1"/>
  <c r="K14" i="1"/>
  <c r="J14" i="1"/>
  <c r="M14" i="1" s="1"/>
  <c r="K13" i="1"/>
  <c r="J13" i="1"/>
  <c r="M13" i="1" s="1"/>
  <c r="N12" i="1"/>
  <c r="K11" i="1"/>
  <c r="J11" i="1"/>
  <c r="M11" i="1" s="1"/>
  <c r="K10" i="1"/>
  <c r="J10" i="1"/>
  <c r="M10" i="1" s="1"/>
  <c r="K9" i="1"/>
  <c r="J9" i="1"/>
  <c r="M9" i="1" s="1"/>
  <c r="N8" i="1"/>
  <c r="N25" i="1" l="1"/>
  <c r="L25" i="1"/>
  <c r="N35" i="1"/>
  <c r="L35" i="1"/>
  <c r="N45" i="1"/>
  <c r="L45" i="1"/>
  <c r="N43" i="1"/>
  <c r="L43" i="1"/>
  <c r="N37" i="1"/>
  <c r="L37" i="1"/>
  <c r="N34" i="1"/>
  <c r="L34" i="1"/>
  <c r="N28" i="1"/>
  <c r="L28" i="1"/>
  <c r="L24" i="1"/>
  <c r="N24" i="1"/>
  <c r="N38" i="1"/>
  <c r="L38" i="1"/>
  <c r="N14" i="1"/>
  <c r="L14" i="1"/>
  <c r="N46" i="1"/>
  <c r="L46" i="1"/>
  <c r="N19" i="1"/>
  <c r="L19" i="1"/>
  <c r="N11" i="1"/>
  <c r="L11" i="1"/>
  <c r="N48" i="1"/>
  <c r="L48" i="1"/>
  <c r="L16" i="1"/>
  <c r="N16" i="1"/>
  <c r="N27" i="1"/>
  <c r="L27" i="1"/>
  <c r="N39" i="1"/>
  <c r="L39" i="1"/>
  <c r="N42" i="1"/>
  <c r="L42" i="1"/>
  <c r="N26" i="1"/>
  <c r="L26" i="1"/>
  <c r="N18" i="1"/>
  <c r="L18" i="1"/>
  <c r="N10" i="1"/>
  <c r="L10" i="1"/>
  <c r="N21" i="1"/>
  <c r="L21" i="1"/>
  <c r="N30" i="1"/>
  <c r="L30" i="1"/>
  <c r="N49" i="1"/>
  <c r="L49" i="1"/>
  <c r="N33" i="1"/>
  <c r="L33" i="1"/>
  <c r="N17" i="1"/>
  <c r="L17" i="1"/>
  <c r="N9" i="1"/>
  <c r="L9" i="1"/>
  <c r="N13" i="1"/>
  <c r="L13" i="1"/>
  <c r="N22" i="1"/>
  <c r="L22" i="1"/>
  <c r="N31" i="1"/>
  <c r="L31" i="1"/>
  <c r="N40" i="1"/>
  <c r="L40" i="1"/>
</calcChain>
</file>

<file path=xl/sharedStrings.xml><?xml version="1.0" encoding="utf-8"?>
<sst xmlns="http://schemas.openxmlformats.org/spreadsheetml/2006/main" count="210" uniqueCount="147">
  <si>
    <t>Obra: Reforma de Cobertura</t>
  </si>
  <si>
    <t>Bancos</t>
  </si>
  <si>
    <t>B.D.I.</t>
  </si>
  <si>
    <t>Unidade: CTA de ASSIS CHATEAUBRIAND - PR</t>
  </si>
  <si>
    <t xml:space="preserve">SINAPI - 04/2023 - Paraná
</t>
  </si>
  <si>
    <t>25,7%</t>
  </si>
  <si>
    <t>Arquivo: SENAR - ASSIS - COBERTURA - R00</t>
  </si>
  <si>
    <t>Data: 07/06/23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</si>
  <si>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</si>
  <si>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</si>
  <si>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</si>
  <si>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</si>
  <si>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</si>
  <si>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</si>
  <si>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</si>
  <si>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</si>
  <si>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</si>
  <si>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</si>
  <si>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</si>
  <si>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</si>
  <si>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</si>
  <si>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</si>
  <si>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</si>
  <si>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</si>
  <si>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SENAR-129 </t>
  </si>
  <si>
    <t>Próprio</t>
  </si>
  <si>
    <t>ART DE EXECUÇÃO DE OBRAS DE PEQUENO PORTE</t>
  </si>
  <si>
    <t>UN</t>
  </si>
  <si>
    <t xml:space="preserve"> 1.3 </t>
  </si>
  <si>
    <t xml:space="preserve"> SENAR-128 </t>
  </si>
  <si>
    <t>FORNECIMENTO DE PPRA, PCMSO E SEGURO DE VIDA DOS FUNCIONÁRIOS - OBRAS DE PEQUENO PORTE</t>
  </si>
  <si>
    <t xml:space="preserve"> 1.7 </t>
  </si>
  <si>
    <t xml:space="preserve"> 73847/001 </t>
  </si>
  <si>
    <t>SINAPI</t>
  </si>
  <si>
    <t>ALUGUEL CONTAINER/ESCRIT INCL INST ELET LARG=2,20 COMP=6,20M          ALT=2,50M CHAPA ACO C/NERV TRAPEZ FORRO C/ISOL TERMO/ACUSTICO         CHASSIS REFORC PISO COMPENS NAVAL EXC TRANSP/CARGA/DESCARGA</t>
  </si>
  <si>
    <t>MES</t>
  </si>
  <si>
    <t xml:space="preserve"> 2 </t>
  </si>
  <si>
    <t>ADMINISTRAÇÃO DE OBRA</t>
  </si>
  <si>
    <t xml:space="preserve"> 2.1 </t>
  </si>
  <si>
    <t xml:space="preserve"> 90778 </t>
  </si>
  <si>
    <t>ENGENHEIRO CIVIL DE OBRA PLENO COM ENCARGOS COMPLEMENTARES</t>
  </si>
  <si>
    <t>H</t>
  </si>
  <si>
    <t xml:space="preserve"> 2.2 </t>
  </si>
  <si>
    <t xml:space="preserve"> 100321 </t>
  </si>
  <si>
    <t>TÉCNICO EM SEGURANÇA DO TRABALHO COM ENCARGOS COMPLEMENTARES</t>
  </si>
  <si>
    <t xml:space="preserve"> 3 </t>
  </si>
  <si>
    <t>RETIRADA E RECOLOCAÇÃO DE ESTRUTURA DE MADEIRA E TELHAS</t>
  </si>
  <si>
    <t xml:space="preserve"> 3.1 </t>
  </si>
  <si>
    <t xml:space="preserve"> 100331 </t>
  </si>
  <si>
    <t>RETIRADA E RECOLOCAÇÃO DE  TELHA CERÂMICA CAPA-CANAL, COM MAIS DE DUAS ÁGUAS, INCLUSO IÇAMENTO. AF_07/2019</t>
  </si>
  <si>
    <t>m²</t>
  </si>
  <si>
    <t xml:space="preserve"> 3.2 </t>
  </si>
  <si>
    <t xml:space="preserve"> 100392 </t>
  </si>
  <si>
    <t>RETIRADA E RECOLOCAÇÃO DE RIPA EM TELHADOS DE ATÉ 2 ÁGUAS COM TELHA CERÂMICA CAPA-CANAL, INCLUSO TRANSPORTE VERTICAL. AF_07/2019</t>
  </si>
  <si>
    <t xml:space="preserve"> 3.3 </t>
  </si>
  <si>
    <t xml:space="preserve"> 100393 </t>
  </si>
  <si>
    <t>RETIRADA E RECOLOCAÇÃO DE CAIBRO EM TELHADOS DE ATÉ 2 ÁGUAS COM TELHA CERÂMICA CAPA-CANAL, INCLUSO TRANSPORTE VERTICAL. AF_07/2019</t>
  </si>
  <si>
    <t xml:space="preserve"> 3.4 </t>
  </si>
  <si>
    <t xml:space="preserve"> 94232 </t>
  </si>
  <si>
    <t>AMARRAÇÃO DE TELHAS CERÂMICAS OU DE CONCRETO. AF_07/2019</t>
  </si>
  <si>
    <t xml:space="preserve"> 4 </t>
  </si>
  <si>
    <t>ESTRUTURA MADEIRA E FORRO</t>
  </si>
  <si>
    <t xml:space="preserve"> 4.1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</si>
  <si>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</si>
  <si>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</si>
  <si>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4.4 </t>
  </si>
  <si>
    <t xml:space="preserve"> SENAR-71 </t>
  </si>
  <si>
    <t>FORRO EM MADEIRA CEDRINHO, PARA AMBIENTES COMERCIAIS, INCLUSIVE ESTRUTURA DE FIXAÇÃO</t>
  </si>
  <si>
    <t xml:space="preserve"> 5 </t>
  </si>
  <si>
    <t>TELHA E MANTA</t>
  </si>
  <si>
    <t xml:space="preserve"> 5.1 </t>
  </si>
  <si>
    <t xml:space="preserve"> 94201 </t>
  </si>
  <si>
    <t>TELHAMENTO COM TELHA CERÂMICA CAPA-CANAL, TIPO COLONIAL, COM ATÉ 2 ÁGUAS, INCLUSO TRANSPORTE VERTICAL. AF_07/2019</t>
  </si>
  <si>
    <t xml:space="preserve"> 101458 </t>
  </si>
  <si>
    <t>TELHADOR COM ENCARGOS COMPLEMENTARES</t>
  </si>
  <si>
    <t xml:space="preserve"> 5.2 </t>
  </si>
  <si>
    <t xml:space="preserve"> 94226 </t>
  </si>
  <si>
    <t>SUBCOBERTURA COM MANTA PLÁSTICA REVESTIDA POR PELÍCULA DE ALUMÍNO, INCLUSO TRANSPORTE VERTICAL. AF_07/2019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</si>
  <si>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</si>
  <si>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</si>
  <si>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>M</t>
  </si>
  <si>
    <t xml:space="preserve"> 6 </t>
  </si>
  <si>
    <t>TRANSPORTE RESÍDUOS</t>
  </si>
  <si>
    <t xml:space="preserve"> 6.1 </t>
  </si>
  <si>
    <t xml:space="preserve"> SENAR-11 </t>
  </si>
  <si>
    <t>LOCAÇÃO DE CAÇAMBA PARA ENTULHO (CALIÇA SIMPLES) - EXCETO CONTAMINANTES (CLASSE D) 5M3</t>
  </si>
  <si>
    <t>UND</t>
  </si>
  <si>
    <t xml:space="preserve"> 6.3 </t>
  </si>
  <si>
    <t xml:space="preserve"> 88316 </t>
  </si>
  <si>
    <t>SERVENTE COM ENCARGOS COMPLEMENTARES</t>
  </si>
  <si>
    <t xml:space="preserve"> 7 </t>
  </si>
  <si>
    <t>SPDA - REMOÇÃO E REINSTALAÇÃO DE BARRAS E CABOS</t>
  </si>
  <si>
    <t xml:space="preserve"> 7.1 </t>
  </si>
  <si>
    <t xml:space="preserve"> 88264 </t>
  </si>
  <si>
    <t>ELETRICISTA COM ENCARGOS COMPLEMENTARES</t>
  </si>
  <si>
    <t xml:space="preserve"> 7.2 </t>
  </si>
  <si>
    <t xml:space="preserve"> 88265 </t>
  </si>
  <si>
    <t>ELETRICISTA INDUSTRIAL COM ENCARGOS COMPLEMENTARES</t>
  </si>
  <si>
    <t xml:space="preserve"> 7.3 </t>
  </si>
  <si>
    <t xml:space="preserve"> SENAR-130 </t>
  </si>
  <si>
    <t>CONSUMÍVEIS, PARAFUSOS E FIXADORES DA RESINSTALAÇÃO DO SPDA</t>
  </si>
  <si>
    <t xml:space="preserve"> 8 </t>
  </si>
  <si>
    <t>CALHAS E RUFOS</t>
  </si>
  <si>
    <t xml:space="preserve"> 8.1 </t>
  </si>
  <si>
    <t xml:space="preserve"> 94229 </t>
  </si>
  <si>
    <t>CALHA EM CHAPA DE AÇO GALVANIZADO NÚMERO 24, DESENVOLVIMENTO DE 100 CM, INCLUSO TRANSPORTE VERTICAL. AF_07/2019</t>
  </si>
  <si>
    <t xml:space="preserve"> 8.2 </t>
  </si>
  <si>
    <t xml:space="preserve"> 94228 </t>
  </si>
  <si>
    <t>CALHA EM CHAPA DE AÇO GALVANIZADO NÚMERO 24, DESENVOLVIMENTO DE 50 CM, INCLUSO TRANSPORTE VERTICAL. AF_07/2019</t>
  </si>
  <si>
    <t xml:space="preserve"> 8.3 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</si>
  <si>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</si>
  <si>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</si>
  <si>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 xml:space="preserve"> 8.4 </t>
  </si>
  <si>
    <t xml:space="preserve"> 89578 </t>
  </si>
  <si>
    <t>TUBO PVC, SÉRIE R, ÁGUA PLUVIAL, DN 100 MM, FORNECIDO E INSTALADO EM CONDUTORES VERTICAIS DE ÁGUAS PLUVIAIS. AF_06/2022</t>
  </si>
  <si>
    <t xml:space="preserve"> 9 </t>
  </si>
  <si>
    <t>PINTURA</t>
  </si>
  <si>
    <t xml:space="preserve"> 9.1 </t>
  </si>
  <si>
    <t xml:space="preserve"> 102213 </t>
  </si>
  <si>
    <t>PINTURA VERNIZ (INCOLOR) ALQUÍDICO EM MADEIRA, USO INTERNO E EXTERNO, 2 DEMÃOS. AF_01/2021</t>
  </si>
  <si>
    <t xml:space="preserve"> 9.2 </t>
  </si>
  <si>
    <t xml:space="preserve"> SENAR-74 </t>
  </si>
  <si>
    <t>PINTURA DE TELHA CERÂMICA COM RESINA COR CERÂMICA - 2 DEMÃOS - Resina Multiuso cor CERÃMICA Onix - Hydronorth - material e aplicação</t>
  </si>
  <si>
    <t xml:space="preserve"> 10 </t>
  </si>
  <si>
    <t>PROTEÇÃO</t>
  </si>
  <si>
    <t xml:space="preserve"> 10.1 </t>
  </si>
  <si>
    <t xml:space="preserve"> 97066 </t>
  </si>
  <si>
    <t>COBERTURA PARA PROTEÇÃO DE PEDESTRES SOBRE ESTRUTURA DE ANDAIME, INCLUSIVE MONTAGEM E DESMONTAGEM. AF_11/2017</t>
  </si>
  <si>
    <t xml:space="preserve"> 10.2 </t>
  </si>
  <si>
    <t xml:space="preserve"> 97113 </t>
  </si>
  <si>
    <t>APLICAÇÃO DE LONA PLÁSTICA PARA EXECUÇÃO DE PAVIMENTOS DE CONCRETO. AF_04/2022</t>
  </si>
  <si>
    <t xml:space="preserve"> 11 </t>
  </si>
  <si>
    <t>IMPEZA PERMANENTE E LIMPEZA TELHADO</t>
  </si>
  <si>
    <t xml:space="preserve"> 11.1 </t>
  </si>
  <si>
    <t xml:space="preserve"> 101452 </t>
  </si>
  <si>
    <t>SERVENTE DE OBRAS COM ENCARGOS COMPLEMENTARES</t>
  </si>
  <si>
    <t xml:space="preserve"> 11.2 </t>
  </si>
  <si>
    <t xml:space="preserve"> 99814 </t>
  </si>
  <si>
    <t>LIMPEZA DE SUPERFÍCIE COM JATO DE ALTA PRESSÃO. AF_04/2019</t>
  </si>
  <si>
    <t>Totais -&gt;</t>
  </si>
  <si>
    <t>152.401,72</t>
  </si>
  <si>
    <t>226.930,42</t>
  </si>
  <si>
    <t>379.332,14</t>
  </si>
  <si>
    <t>Total sem BDI</t>
  </si>
  <si>
    <t>Total do BDI</t>
  </si>
  <si>
    <t>Total Geral</t>
  </si>
  <si>
    <t>_______________________________________________________________
CLAUDIO R. MAFRA
CREA 131641-D/PR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</si>
</sst>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6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wrapText="1"/>
    </xf>
    <xf numFmtId="0" fontId="0" fillId="0" borderId="0" xfId="0" applyAlignment="1"/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center" vertical="top" wrapText="1"/>
    </xf>
    <xf numFmtId="4" fontId="4" fillId="4" borderId="1" xfId="0" applyNumberFormat="1" applyFont="1" applyFill="1" applyBorder="1" applyAlignment="1">
      <alignment horizontal="right" vertical="top" wrapText="1"/>
    </xf>
    <xf numFmtId="164" fontId="4" fillId="4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164" fontId="4" fillId="3" borderId="1" xfId="0" applyNumberFormat="1" applyFont="1" applyFill="1" applyBorder="1" applyAlignment="1">
      <alignment horizontal="right" vertical="top" wrapText="1"/>
    </xf>
    <xf numFmtId="0" fontId="3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center" vertical="top" wrapText="1"/>
    </xf>
    <xf numFmtId="0" fontId="3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left" vertical="top" wrapText="1"/>
    </xf>
    <xf numFmtId="4" fontId="3" fillId="5" borderId="0" xfId="0" applyNumberFormat="1" applyFont="1" applyFill="1" applyAlignment="1">
      <alignment horizontal="right" vertical="top" wrapText="1"/>
    </xf>
    <xf numFmtId="0" fontId="3" fillId="5" borderId="0" xfId="0" applyFont="1" applyFill="1" applyAlignment="1">
      <alignment horizontal="center" vertical="top" wrapText="1"/>
    </xf>
    <xf numFmtId="0" fontId="5" fillId="5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667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showOutlineSymbols="0" showWhiteSpace="0" zoomScaleNormal="100" workbookViewId="0">
      <selection activeCell="M9" sqref="M9:M11"/>
    </sheetView>
  </sheetViews>
  <sheetFormatPr defaultRowHeight="14.1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>
      <c r="A1" s="1"/>
      <c r="B1" s="1"/>
      <c r="C1" s="1"/>
      <c r="D1" s="1" t="s">
        <v>0</v>
      </c>
      <c r="E1" s="2" t="s">
        <v>1</v>
      </c>
      <c r="F1" s="2"/>
      <c r="G1" s="2"/>
      <c r="H1" s="2" t="s">
        <v>2</v>
      </c>
      <c r="I1" s="2"/>
      <c r="J1" s="2"/>
      <c r="K1" s="2"/>
      <c r="L1" s="2"/>
      <c r="M1" s="2"/>
      <c r="N1" s="2"/>
    </row>
    <row r="2" spans="1:14">
      <c r="A2" s="3"/>
      <c r="B2" s="3"/>
      <c r="C2" s="3"/>
      <c r="D2" s="3" t="s">
        <v>3</v>
      </c>
      <c r="E2" s="4" t="s">
        <v>4</v>
      </c>
      <c r="F2" s="4"/>
      <c r="G2" s="4"/>
      <c r="H2" s="4" t="s">
        <v>5</v>
      </c>
      <c r="I2" s="4"/>
      <c r="J2" s="4"/>
      <c r="K2" s="4"/>
      <c r="L2" s="4"/>
      <c r="M2" s="4"/>
      <c r="N2" s="4"/>
    </row>
    <row r="3" spans="1:14">
      <c r="A3" s="3"/>
      <c r="B3" s="3"/>
      <c r="C3" s="3"/>
      <c r="D3" s="3" t="s">
        <v>6</v>
      </c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/>
      <c r="B4" s="3"/>
      <c r="C4" s="3"/>
      <c r="D4" s="3" t="s">
        <v>7</v>
      </c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3.1" customHeight="1">
      <c r="A5" s="5" t="s">
        <v>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5" customHeight="1">
      <c r="A6" s="7" t="s">
        <v>9</v>
      </c>
      <c r="B6" s="8" t="s">
        <v>10</v>
      </c>
      <c r="C6" s="7" t="s">
        <v>11</v>
      </c>
      <c r="D6" s="7" t="s">
        <v>12</v>
      </c>
      <c r="E6" s="9" t="s">
        <v>13</v>
      </c>
      <c r="F6" s="8" t="s">
        <v>14</v>
      </c>
      <c r="G6" s="8" t="s">
        <v>15</v>
      </c>
      <c r="H6" s="9" t="s">
        <v>16</v>
      </c>
      <c r="I6" s="7"/>
      <c r="J6" s="7"/>
      <c r="K6" s="9" t="s">
        <v>17</v>
      </c>
      <c r="L6" s="7"/>
      <c r="M6" s="7"/>
      <c r="N6" s="8" t="s">
        <v>18</v>
      </c>
    </row>
    <row r="7" spans="1:14" ht="15" customHeight="1">
      <c r="A7" s="8"/>
      <c r="B7" s="8"/>
      <c r="C7" s="8"/>
      <c r="D7" s="8"/>
      <c r="E7" s="8"/>
      <c r="F7" s="8"/>
      <c r="G7" s="8"/>
      <c r="H7" s="10" t="s">
        <v>19</v>
      </c>
      <c r="I7" s="10" t="s">
        <v>20</v>
      </c>
      <c r="J7" s="10" t="s">
        <v>17</v>
      </c>
      <c r="K7" s="10" t="s">
        <v>19</v>
      </c>
      <c r="L7" s="10" t="s">
        <v>20</v>
      </c>
      <c r="M7" s="10" t="s">
        <v>17</v>
      </c>
      <c r="N7" s="8"/>
    </row>
    <row r="8" spans="1:14" ht="24" customHeight="1">
      <c r="A8" s="11" t="s">
        <v>21</v>
      </c>
      <c r="B8" s="11"/>
      <c r="C8" s="11"/>
      <c r="D8" s="11" t="s">
        <v>22</v>
      </c>
      <c r="E8" s="11"/>
      <c r="F8" s="12"/>
      <c r="G8" s="11"/>
      <c r="H8" s="11"/>
      <c r="I8" s="11"/>
      <c r="J8" s="11"/>
      <c r="K8" s="11"/>
      <c r="L8" s="11"/>
      <c r="M8" s="13">
        <v>4379.84</v>
      </c>
      <c r="N8" s="14">
        <f t="shared" ref="N8:N49" si="0">M8 / 379332.14</f>
        <v>1.1546187465159161E-2</v>
      </c>
    </row>
    <row r="9" spans="1:14" ht="24" customHeight="1">
      <c r="A9" s="15" t="s">
        <v>23</v>
      </c>
      <c r="B9" s="16" t="s">
        <v>24</v>
      </c>
      <c r="C9" s="15" t="s">
        <v>25</v>
      </c>
      <c r="D9" s="15" t="s">
        <v>26</v>
      </c>
      <c r="E9" s="17" t="s">
        <v>27</v>
      </c>
      <c r="F9" s="16">
        <v>1</v>
      </c>
      <c r="G9" s="18">
        <v>250</v>
      </c>
      <c r="H9" s="18">
        <v>0</v>
      </c>
      <c r="I9" s="18">
        <v>314.25</v>
      </c>
      <c r="J9" s="18">
        <f>TRUNC(G9 * (1 + 25.7 / 100), 2)</f>
        <v>314.25</v>
      </c>
      <c r="K9" s="18">
        <f>TRUNC(F9 * H9, 2)</f>
        <v>0</v>
      </c>
      <c r="L9" s="18">
        <f>M9 - K9</f>
        <v>314.25</v>
      </c>
      <c r="M9" s="18">
        <f>TRUNC(F9 * J9, 2)</f>
        <v>314.25</v>
      </c>
      <c r="N9" s="19">
        <f t="shared" si="0"/>
        <v>8.2842967115836792E-4</v>
      </c>
    </row>
    <row r="10" spans="1:14" ht="26.1" customHeight="1">
      <c r="A10" s="15" t="s">
        <v>28</v>
      </c>
      <c r="B10" s="16" t="s">
        <v>29</v>
      </c>
      <c r="C10" s="15" t="s">
        <v>25</v>
      </c>
      <c r="D10" s="15" t="s">
        <v>30</v>
      </c>
      <c r="E10" s="17" t="s">
        <v>27</v>
      </c>
      <c r="F10" s="16">
        <v>1</v>
      </c>
      <c r="G10" s="18">
        <v>1750</v>
      </c>
      <c r="H10" s="18">
        <v>0</v>
      </c>
      <c r="I10" s="18">
        <v>2199.75</v>
      </c>
      <c r="J10" s="18">
        <f>TRUNC(G10 * (1 + 25.7 / 100), 2)</f>
        <v>2199.75</v>
      </c>
      <c r="K10" s="18">
        <f>TRUNC(F10 * H10, 2)</f>
        <v>0</v>
      </c>
      <c r="L10" s="18">
        <f>M10 - K10</f>
        <v>2199.75</v>
      </c>
      <c r="M10" s="18">
        <f>TRUNC(F10 * J10, 2)</f>
        <v>2199.75</v>
      </c>
      <c r="N10" s="19">
        <f t="shared" si="0"/>
        <v>5.7990076981085754E-3</v>
      </c>
    </row>
    <row r="11" spans="1:14" ht="51.95" customHeight="1">
      <c r="A11" s="20" t="s">
        <v>31</v>
      </c>
      <c r="B11" s="21" t="s">
        <v>32</v>
      </c>
      <c r="C11" s="20" t="s">
        <v>33</v>
      </c>
      <c r="D11" s="20" t="s">
        <v>34</v>
      </c>
      <c r="E11" s="22" t="s">
        <v>35</v>
      </c>
      <c r="F11" s="21">
        <v>2</v>
      </c>
      <c r="G11" s="23">
        <v>742.18</v>
      </c>
      <c r="H11" s="23">
        <v>0</v>
      </c>
      <c r="I11" s="23">
        <v>932.92</v>
      </c>
      <c r="J11" s="23">
        <f>TRUNC(G11 * (1 + 25.7 / 100), 2)</f>
        <v>932.92</v>
      </c>
      <c r="K11" s="23">
        <f>TRUNC(F11 * H11, 2)</f>
        <v>0</v>
      </c>
      <c r="L11" s="23">
        <f>M11 - K11</f>
        <v>1865.84</v>
      </c>
      <c r="M11" s="23">
        <f>TRUNC(F11 * J11, 2)</f>
        <v>1865.84</v>
      </c>
      <c r="N11" s="24">
        <f t="shared" si="0"/>
        <v>4.9187500958922173E-3</v>
      </c>
    </row>
    <row r="12" spans="1:14" ht="24" customHeight="1">
      <c r="A12" s="11" t="s">
        <v>36</v>
      </c>
      <c r="B12" s="11"/>
      <c r="C12" s="11"/>
      <c r="D12" s="11" t="s">
        <v>37</v>
      </c>
      <c r="E12" s="11"/>
      <c r="F12" s="12"/>
      <c r="G12" s="11"/>
      <c r="H12" s="11"/>
      <c r="I12" s="11"/>
      <c r="J12" s="11"/>
      <c r="K12" s="11"/>
      <c r="L12" s="11"/>
      <c r="M12" s="13">
        <v>17926.759999999998</v>
      </c>
      <c r="N12" s="14">
        <f t="shared" si="0"/>
        <v>4.7258742694462952E-2</v>
      </c>
    </row>
    <row r="13" spans="1:14" ht="26.1" customHeight="1">
      <c r="A13" s="20" t="s">
        <v>38</v>
      </c>
      <c r="B13" s="21" t="s">
        <v>39</v>
      </c>
      <c r="C13" s="20" t="s">
        <v>33</v>
      </c>
      <c r="D13" s="20" t="s">
        <v>40</v>
      </c>
      <c r="E13" s="22" t="s">
        <v>41</v>
      </c>
      <c r="F13" s="21">
        <v>16</v>
      </c>
      <c r="G13" s="23">
        <v>128.1</v>
      </c>
      <c r="H13" s="23">
        <v>158.59</v>
      </c>
      <c r="I13" s="23">
        <v>2.4300000000000002</v>
      </c>
      <c r="J13" s="23">
        <f>TRUNC(G13 * (1 + 25.7 / 100), 2)</f>
        <v>161.02000000000001</v>
      </c>
      <c r="K13" s="23">
        <f>TRUNC(F13 * H13, 2)</f>
        <v>2537.44</v>
      </c>
      <c r="L13" s="23">
        <f>M13 - K13</f>
        <v>38.880000000000109</v>
      </c>
      <c r="M13" s="23">
        <f>TRUNC(F13 * J13, 2)</f>
        <v>2576.3200000000002</v>
      </c>
      <c r="N13" s="24">
        <f t="shared" si="0"/>
        <v>6.7917261110540224E-3</v>
      </c>
    </row>
    <row r="14" spans="1:14" ht="26.1" customHeight="1">
      <c r="A14" s="20" t="s">
        <v>42</v>
      </c>
      <c r="B14" s="21" t="s">
        <v>43</v>
      </c>
      <c r="C14" s="20" t="s">
        <v>33</v>
      </c>
      <c r="D14" s="20" t="s">
        <v>44</v>
      </c>
      <c r="E14" s="22" t="s">
        <v>35</v>
      </c>
      <c r="F14" s="21">
        <v>2</v>
      </c>
      <c r="G14" s="23">
        <v>6105.99</v>
      </c>
      <c r="H14" s="23">
        <v>7197.89</v>
      </c>
      <c r="I14" s="23">
        <v>477.33</v>
      </c>
      <c r="J14" s="23">
        <f>TRUNC(G14 * (1 + 25.7 / 100), 2)</f>
        <v>7675.22</v>
      </c>
      <c r="K14" s="23">
        <f>TRUNC(F14 * H14, 2)</f>
        <v>14395.78</v>
      </c>
      <c r="L14" s="23">
        <f>M14 - K14</f>
        <v>954.65999999999985</v>
      </c>
      <c r="M14" s="23">
        <f>TRUNC(F14 * J14, 2)</f>
        <v>15350.44</v>
      </c>
      <c r="N14" s="24">
        <f t="shared" si="0"/>
        <v>4.0467016583408934E-2</v>
      </c>
    </row>
    <row r="15" spans="1:14" ht="26.1" customHeight="1">
      <c r="A15" s="11" t="s">
        <v>45</v>
      </c>
      <c r="B15" s="11"/>
      <c r="C15" s="11"/>
      <c r="D15" s="11" t="s">
        <v>46</v>
      </c>
      <c r="E15" s="11"/>
      <c r="F15" s="12"/>
      <c r="G15" s="11"/>
      <c r="H15" s="11"/>
      <c r="I15" s="11"/>
      <c r="J15" s="11"/>
      <c r="K15" s="11"/>
      <c r="L15" s="11"/>
      <c r="M15" s="13">
        <v>109975.84</v>
      </c>
      <c r="N15" s="14">
        <f t="shared" si="0"/>
        <v>0.28991964667164766</v>
      </c>
    </row>
    <row r="16" spans="1:14" ht="39" customHeight="1">
      <c r="A16" s="20" t="s">
        <v>47</v>
      </c>
      <c r="B16" s="21" t="s">
        <v>48</v>
      </c>
      <c r="C16" s="20" t="s">
        <v>33</v>
      </c>
      <c r="D16" s="20" t="s">
        <v>49</v>
      </c>
      <c r="E16" s="22" t="s">
        <v>50</v>
      </c>
      <c r="F16" s="21">
        <v>1027</v>
      </c>
      <c r="G16" s="23">
        <v>28.19</v>
      </c>
      <c r="H16" s="23">
        <v>18.64</v>
      </c>
      <c r="I16" s="23">
        <v>16.79</v>
      </c>
      <c r="J16" s="23">
        <f>TRUNC(G16 * (1 + 25.7 / 100), 2)</f>
        <v>35.43</v>
      </c>
      <c r="K16" s="23">
        <f>TRUNC(F16 * H16, 2)</f>
        <v>19143.28</v>
      </c>
      <c r="L16" s="23">
        <f>M16 - K16</f>
        <v>17243.330000000002</v>
      </c>
      <c r="M16" s="23">
        <f>TRUNC(F16 * J16, 2)</f>
        <v>36386.61</v>
      </c>
      <c r="N16" s="24">
        <f t="shared" si="0"/>
        <v>9.5922823729093984E-2</v>
      </c>
    </row>
    <row r="17" spans="1:14" ht="39" customHeight="1">
      <c r="A17" s="20" t="s">
        <v>51</v>
      </c>
      <c r="B17" s="21" t="s">
        <v>52</v>
      </c>
      <c r="C17" s="20" t="s">
        <v>33</v>
      </c>
      <c r="D17" s="20" t="s">
        <v>53</v>
      </c>
      <c r="E17" s="22" t="s">
        <v>50</v>
      </c>
      <c r="F17" s="21">
        <v>1027</v>
      </c>
      <c r="G17" s="23">
        <v>19.62</v>
      </c>
      <c r="H17" s="23">
        <v>8.98</v>
      </c>
      <c r="I17" s="23">
        <v>15.68</v>
      </c>
      <c r="J17" s="23">
        <f>TRUNC(G17 * (1 + 25.7 / 100), 2)</f>
        <v>24.66</v>
      </c>
      <c r="K17" s="23">
        <f>TRUNC(F17 * H17, 2)</f>
        <v>9222.4599999999991</v>
      </c>
      <c r="L17" s="23">
        <f>M17 - K17</f>
        <v>16103.36</v>
      </c>
      <c r="M17" s="23">
        <f>TRUNC(F17 * J17, 2)</f>
        <v>25325.82</v>
      </c>
      <c r="N17" s="24">
        <f t="shared" si="0"/>
        <v>6.6764234636168707E-2</v>
      </c>
    </row>
    <row r="18" spans="1:14" ht="39" customHeight="1">
      <c r="A18" s="20" t="s">
        <v>54</v>
      </c>
      <c r="B18" s="21" t="s">
        <v>55</v>
      </c>
      <c r="C18" s="20" t="s">
        <v>33</v>
      </c>
      <c r="D18" s="20" t="s">
        <v>56</v>
      </c>
      <c r="E18" s="22" t="s">
        <v>50</v>
      </c>
      <c r="F18" s="21">
        <v>1027</v>
      </c>
      <c r="G18" s="23">
        <v>24.93</v>
      </c>
      <c r="H18" s="23">
        <v>14.13</v>
      </c>
      <c r="I18" s="23">
        <v>17.2</v>
      </c>
      <c r="J18" s="23">
        <f>TRUNC(G18 * (1 + 25.7 / 100), 2)</f>
        <v>31.33</v>
      </c>
      <c r="K18" s="23">
        <f>TRUNC(F18 * H18, 2)</f>
        <v>14511.51</v>
      </c>
      <c r="L18" s="23">
        <f>M18 - K18</f>
        <v>17664.400000000001</v>
      </c>
      <c r="M18" s="23">
        <f>TRUNC(F18 * J18, 2)</f>
        <v>32175.91</v>
      </c>
      <c r="N18" s="24">
        <f t="shared" si="0"/>
        <v>8.4822525188611747E-2</v>
      </c>
    </row>
    <row r="19" spans="1:14" ht="26.1" customHeight="1">
      <c r="A19" s="20" t="s">
        <v>57</v>
      </c>
      <c r="B19" s="21" t="s">
        <v>58</v>
      </c>
      <c r="C19" s="20" t="s">
        <v>33</v>
      </c>
      <c r="D19" s="20" t="s">
        <v>59</v>
      </c>
      <c r="E19" s="22" t="s">
        <v>27</v>
      </c>
      <c r="F19" s="21">
        <v>3750</v>
      </c>
      <c r="G19" s="23">
        <v>3.42</v>
      </c>
      <c r="H19" s="23">
        <v>3.11</v>
      </c>
      <c r="I19" s="23">
        <v>1.18</v>
      </c>
      <c r="J19" s="23">
        <f>TRUNC(G19 * (1 + 25.7 / 100), 2)</f>
        <v>4.29</v>
      </c>
      <c r="K19" s="23">
        <f>TRUNC(F19 * H19, 2)</f>
        <v>11662.5</v>
      </c>
      <c r="L19" s="23">
        <f>M19 - K19</f>
        <v>4425</v>
      </c>
      <c r="M19" s="23">
        <f>TRUNC(F19 * J19, 2)</f>
        <v>16087.5</v>
      </c>
      <c r="N19" s="24">
        <f t="shared" si="0"/>
        <v>4.2410063117773254E-2</v>
      </c>
    </row>
    <row r="20" spans="1:14" ht="24" customHeight="1">
      <c r="A20" s="11" t="s">
        <v>60</v>
      </c>
      <c r="B20" s="11"/>
      <c r="C20" s="11"/>
      <c r="D20" s="11" t="s">
        <v>61</v>
      </c>
      <c r="E20" s="11"/>
      <c r="F20" s="12"/>
      <c r="G20" s="11"/>
      <c r="H20" s="11"/>
      <c r="I20" s="11"/>
      <c r="J20" s="11"/>
      <c r="K20" s="11"/>
      <c r="L20" s="11"/>
      <c r="M20" s="13">
        <v>108578</v>
      </c>
      <c r="N20" s="14">
        <f t="shared" si="0"/>
        <v>0.28623464386645431</v>
      </c>
    </row>
    <row r="21" spans="1:14" ht="51.95" customHeight="1">
      <c r="A21" s="20" t="s">
        <v>62</v>
      </c>
      <c r="B21" s="21" t="s">
        <v>63</v>
      </c>
      <c r="C21" s="20" t="s">
        <v>33</v>
      </c>
      <c r="D21" s="20" t="s">
        <v>64</v>
      </c>
      <c r="E21" s="22" t="s">
        <v>50</v>
      </c>
      <c r="F21" s="21">
        <v>200</v>
      </c>
      <c r="G21" s="23">
        <v>112.07</v>
      </c>
      <c r="H21" s="23">
        <v>24.6</v>
      </c>
      <c r="I21" s="23">
        <v>116.27</v>
      </c>
      <c r="J21" s="23">
        <f>TRUNC(G21 * (1 + 25.7 / 100), 2)</f>
        <v>140.87</v>
      </c>
      <c r="K21" s="23">
        <f>TRUNC(F21 * H21, 2)</f>
        <v>4920</v>
      </c>
      <c r="L21" s="23">
        <f>M21 - K21</f>
        <v>23254</v>
      </c>
      <c r="M21" s="23">
        <f>TRUNC(F21 * J21, 2)</f>
        <v>28174</v>
      </c>
      <c r="N21" s="24">
        <f t="shared" si="0"/>
        <v>7.4272641384935112E-2</v>
      </c>
    </row>
    <row r="22" spans="1:14" ht="26.1" customHeight="1">
      <c r="A22" s="20" t="s">
        <v>65</v>
      </c>
      <c r="B22" s="21" t="s">
        <v>66</v>
      </c>
      <c r="C22" s="20" t="s">
        <v>25</v>
      </c>
      <c r="D22" s="20" t="s">
        <v>67</v>
      </c>
      <c r="E22" s="22" t="s">
        <v>50</v>
      </c>
      <c r="F22" s="21">
        <v>200</v>
      </c>
      <c r="G22" s="23">
        <v>319.83</v>
      </c>
      <c r="H22" s="23">
        <v>61.92</v>
      </c>
      <c r="I22" s="23">
        <v>340.1</v>
      </c>
      <c r="J22" s="23">
        <f>TRUNC(G22 * (1 + 25.7 / 100), 2)</f>
        <v>402.02</v>
      </c>
      <c r="K22" s="23">
        <f>TRUNC(F22 * H22, 2)</f>
        <v>12384</v>
      </c>
      <c r="L22" s="23">
        <f>M22 - K22</f>
        <v>68020</v>
      </c>
      <c r="M22" s="23">
        <f>TRUNC(F22 * J22, 2)</f>
        <v>80404</v>
      </c>
      <c r="N22" s="24">
        <f t="shared" si="0"/>
        <v>0.21196200248151922</v>
      </c>
    </row>
    <row r="23" spans="1:14" ht="24" customHeight="1">
      <c r="A23" s="11" t="s">
        <v>68</v>
      </c>
      <c r="B23" s="11"/>
      <c r="C23" s="11"/>
      <c r="D23" s="11" t="s">
        <v>69</v>
      </c>
      <c r="E23" s="11"/>
      <c r="F23" s="12"/>
      <c r="G23" s="11"/>
      <c r="H23" s="11"/>
      <c r="I23" s="11"/>
      <c r="J23" s="11"/>
      <c r="K23" s="11"/>
      <c r="L23" s="11"/>
      <c r="M23" s="13">
        <v>64724.78</v>
      </c>
      <c r="N23" s="14">
        <f t="shared" si="0"/>
        <v>0.17062825206427273</v>
      </c>
    </row>
    <row r="24" spans="1:14" ht="39" customHeight="1">
      <c r="A24" s="20" t="s">
        <v>70</v>
      </c>
      <c r="B24" s="21" t="s">
        <v>71</v>
      </c>
      <c r="C24" s="20" t="s">
        <v>33</v>
      </c>
      <c r="D24" s="20" t="s">
        <v>72</v>
      </c>
      <c r="E24" s="22" t="s">
        <v>50</v>
      </c>
      <c r="F24" s="21">
        <v>200</v>
      </c>
      <c r="G24" s="23">
        <v>55.66</v>
      </c>
      <c r="H24" s="23">
        <v>15.33</v>
      </c>
      <c r="I24" s="23">
        <v>54.63</v>
      </c>
      <c r="J24" s="23">
        <f>TRUNC(G24 * (1 + 25.7 / 100), 2)</f>
        <v>69.959999999999994</v>
      </c>
      <c r="K24" s="23">
        <f>TRUNC(F24 * H24, 2)</f>
        <v>3066</v>
      </c>
      <c r="L24" s="23">
        <f>M24 - K24</f>
        <v>10926</v>
      </c>
      <c r="M24" s="23">
        <f>TRUNC(F24 * J24, 2)</f>
        <v>13992</v>
      </c>
      <c r="N24" s="24">
        <f t="shared" si="0"/>
        <v>3.6885880537304322E-2</v>
      </c>
    </row>
    <row r="25" spans="1:14" ht="24" customHeight="1">
      <c r="A25" s="20" t="s">
        <v>70</v>
      </c>
      <c r="B25" s="21" t="s">
        <v>73</v>
      </c>
      <c r="C25" s="20" t="s">
        <v>33</v>
      </c>
      <c r="D25" s="20" t="s">
        <v>74</v>
      </c>
      <c r="E25" s="22" t="s">
        <v>35</v>
      </c>
      <c r="F25" s="21">
        <v>2</v>
      </c>
      <c r="G25" s="23">
        <v>5667.66</v>
      </c>
      <c r="H25" s="23">
        <v>5299.53</v>
      </c>
      <c r="I25" s="23">
        <v>1824.71</v>
      </c>
      <c r="J25" s="23">
        <f>TRUNC(G25 * (1 + 25.7 / 100), 2)</f>
        <v>7124.24</v>
      </c>
      <c r="K25" s="23">
        <f>TRUNC(F25 * H25, 2)</f>
        <v>10599.06</v>
      </c>
      <c r="L25" s="23">
        <f>M25 - K25</f>
        <v>3649.42</v>
      </c>
      <c r="M25" s="23">
        <f>TRUNC(F25 * J25, 2)</f>
        <v>14248.48</v>
      </c>
      <c r="N25" s="24">
        <f t="shared" si="0"/>
        <v>3.7562016232001852E-2</v>
      </c>
    </row>
    <row r="26" spans="1:14" ht="39" customHeight="1">
      <c r="A26" s="20" t="s">
        <v>75</v>
      </c>
      <c r="B26" s="21" t="s">
        <v>76</v>
      </c>
      <c r="C26" s="20" t="s">
        <v>33</v>
      </c>
      <c r="D26" s="20" t="s">
        <v>77</v>
      </c>
      <c r="E26" s="22" t="s">
        <v>50</v>
      </c>
      <c r="F26" s="21">
        <v>500</v>
      </c>
      <c r="G26" s="23">
        <v>19.66</v>
      </c>
      <c r="H26" s="23">
        <v>9.56</v>
      </c>
      <c r="I26" s="23">
        <v>15.15</v>
      </c>
      <c r="J26" s="23">
        <f>TRUNC(G26 * (1 + 25.7 / 100), 2)</f>
        <v>24.71</v>
      </c>
      <c r="K26" s="23">
        <f>TRUNC(F26 * H26, 2)</f>
        <v>4780</v>
      </c>
      <c r="L26" s="23">
        <f>M26 - K26</f>
        <v>7575</v>
      </c>
      <c r="M26" s="23">
        <f>TRUNC(F26 * J26, 2)</f>
        <v>12355</v>
      </c>
      <c r="N26" s="24">
        <f t="shared" si="0"/>
        <v>3.2570401232017931E-2</v>
      </c>
    </row>
    <row r="27" spans="1:14" ht="26.1" customHeight="1">
      <c r="A27" s="20" t="s">
        <v>75</v>
      </c>
      <c r="B27" s="21" t="s">
        <v>58</v>
      </c>
      <c r="C27" s="20" t="s">
        <v>33</v>
      </c>
      <c r="D27" s="20" t="s">
        <v>59</v>
      </c>
      <c r="E27" s="22" t="s">
        <v>27</v>
      </c>
      <c r="F27" s="21">
        <v>3750</v>
      </c>
      <c r="G27" s="23">
        <v>3.42</v>
      </c>
      <c r="H27" s="23">
        <v>3.11</v>
      </c>
      <c r="I27" s="23">
        <v>1.18</v>
      </c>
      <c r="J27" s="23">
        <f>TRUNC(G27 * (1 + 25.7 / 100), 2)</f>
        <v>4.29</v>
      </c>
      <c r="K27" s="23">
        <f>TRUNC(F27 * H27, 2)</f>
        <v>11662.5</v>
      </c>
      <c r="L27" s="23">
        <f>M27 - K27</f>
        <v>4425</v>
      </c>
      <c r="M27" s="23">
        <f>TRUNC(F27 * J27, 2)</f>
        <v>16087.5</v>
      </c>
      <c r="N27" s="24">
        <f t="shared" si="0"/>
        <v>4.2410063117773254E-2</v>
      </c>
    </row>
    <row r="28" spans="1:14" ht="51.95" customHeight="1">
      <c r="A28" s="20" t="s">
        <v>75</v>
      </c>
      <c r="B28" s="21" t="s">
        <v>78</v>
      </c>
      <c r="C28" s="20" t="s">
        <v>33</v>
      </c>
      <c r="D28" s="20" t="s">
        <v>79</v>
      </c>
      <c r="E28" s="22" t="s">
        <v>80</v>
      </c>
      <c r="F28" s="21">
        <v>180.35</v>
      </c>
      <c r="G28" s="23">
        <v>35.479999999999997</v>
      </c>
      <c r="H28" s="23">
        <v>18.600000000000001</v>
      </c>
      <c r="I28" s="23">
        <v>25.99</v>
      </c>
      <c r="J28" s="23">
        <f>TRUNC(G28 * (1 + 25.7 / 100), 2)</f>
        <v>44.59</v>
      </c>
      <c r="K28" s="23">
        <f>TRUNC(F28 * H28, 2)</f>
        <v>3354.51</v>
      </c>
      <c r="L28" s="23">
        <f>M28 - K28</f>
        <v>4687.29</v>
      </c>
      <c r="M28" s="23">
        <f>TRUNC(F28 * J28, 2)</f>
        <v>8041.8</v>
      </c>
      <c r="N28" s="24">
        <f t="shared" si="0"/>
        <v>2.1199890945175381E-2</v>
      </c>
    </row>
    <row r="29" spans="1:14" ht="24" customHeight="1">
      <c r="A29" s="11" t="s">
        <v>81</v>
      </c>
      <c r="B29" s="11"/>
      <c r="C29" s="11"/>
      <c r="D29" s="11" t="s">
        <v>82</v>
      </c>
      <c r="E29" s="11"/>
      <c r="F29" s="12"/>
      <c r="G29" s="11"/>
      <c r="H29" s="11"/>
      <c r="I29" s="11"/>
      <c r="J29" s="11"/>
      <c r="K29" s="11"/>
      <c r="L29" s="11"/>
      <c r="M29" s="13">
        <v>4217.33</v>
      </c>
      <c r="N29" s="14">
        <f t="shared" si="0"/>
        <v>1.1117776627100461E-2</v>
      </c>
    </row>
    <row r="30" spans="1:14" ht="26.1" customHeight="1">
      <c r="A30" s="20" t="s">
        <v>83</v>
      </c>
      <c r="B30" s="21" t="s">
        <v>84</v>
      </c>
      <c r="C30" s="20" t="s">
        <v>25</v>
      </c>
      <c r="D30" s="20" t="s">
        <v>85</v>
      </c>
      <c r="E30" s="22" t="s">
        <v>86</v>
      </c>
      <c r="F30" s="21">
        <v>5</v>
      </c>
      <c r="G30" s="23">
        <v>450</v>
      </c>
      <c r="H30" s="23">
        <v>0</v>
      </c>
      <c r="I30" s="23">
        <v>565.65</v>
      </c>
      <c r="J30" s="23">
        <f>TRUNC(G30 * (1 + 25.7 / 100), 2)</f>
        <v>565.65</v>
      </c>
      <c r="K30" s="23">
        <f>TRUNC(F30 * H30, 2)</f>
        <v>0</v>
      </c>
      <c r="L30" s="23">
        <f>M30 - K30</f>
        <v>2828.25</v>
      </c>
      <c r="M30" s="23">
        <f>TRUNC(F30 * J30, 2)</f>
        <v>2828.25</v>
      </c>
      <c r="N30" s="24">
        <f t="shared" si="0"/>
        <v>7.4558670404253112E-3</v>
      </c>
    </row>
    <row r="31" spans="1:14" ht="24" customHeight="1">
      <c r="A31" s="20" t="s">
        <v>87</v>
      </c>
      <c r="B31" s="21" t="s">
        <v>88</v>
      </c>
      <c r="C31" s="20" t="s">
        <v>33</v>
      </c>
      <c r="D31" s="20" t="s">
        <v>89</v>
      </c>
      <c r="E31" s="22" t="s">
        <v>41</v>
      </c>
      <c r="F31" s="21">
        <v>44</v>
      </c>
      <c r="G31" s="23">
        <v>25.12</v>
      </c>
      <c r="H31" s="23">
        <v>21.89</v>
      </c>
      <c r="I31" s="23">
        <v>9.68</v>
      </c>
      <c r="J31" s="23">
        <f>TRUNC(G31 * (1 + 25.7 / 100), 2)</f>
        <v>31.57</v>
      </c>
      <c r="K31" s="23">
        <f>TRUNC(F31 * H31, 2)</f>
        <v>963.16</v>
      </c>
      <c r="L31" s="23">
        <f>M31 - K31</f>
        <v>425.91999999999996</v>
      </c>
      <c r="M31" s="23">
        <f>TRUNC(F31 * J31, 2)</f>
        <v>1389.08</v>
      </c>
      <c r="N31" s="24">
        <f t="shared" si="0"/>
        <v>3.6619095866751495E-3</v>
      </c>
    </row>
    <row r="32" spans="1:14" ht="24" customHeight="1">
      <c r="A32" s="11" t="s">
        <v>90</v>
      </c>
      <c r="B32" s="11"/>
      <c r="C32" s="11"/>
      <c r="D32" s="11" t="s">
        <v>91</v>
      </c>
      <c r="E32" s="11"/>
      <c r="F32" s="12"/>
      <c r="G32" s="11"/>
      <c r="H32" s="11"/>
      <c r="I32" s="11"/>
      <c r="J32" s="11"/>
      <c r="K32" s="11"/>
      <c r="L32" s="11"/>
      <c r="M32" s="13">
        <v>9820.0400000000009</v>
      </c>
      <c r="N32" s="14">
        <f t="shared" si="0"/>
        <v>2.5887708855885507E-2</v>
      </c>
    </row>
    <row r="33" spans="1:14" ht="24" customHeight="1">
      <c r="A33" s="20" t="s">
        <v>92</v>
      </c>
      <c r="B33" s="21" t="s">
        <v>93</v>
      </c>
      <c r="C33" s="20" t="s">
        <v>33</v>
      </c>
      <c r="D33" s="20" t="s">
        <v>94</v>
      </c>
      <c r="E33" s="22" t="s">
        <v>41</v>
      </c>
      <c r="F33" s="21">
        <v>88</v>
      </c>
      <c r="G33" s="23">
        <v>32.950000000000003</v>
      </c>
      <c r="H33" s="23">
        <v>31.52</v>
      </c>
      <c r="I33" s="23">
        <v>9.89</v>
      </c>
      <c r="J33" s="23">
        <f>TRUNC(G33 * (1 + 25.7 / 100), 2)</f>
        <v>41.41</v>
      </c>
      <c r="K33" s="23">
        <f>TRUNC(F33 * H33, 2)</f>
        <v>2773.76</v>
      </c>
      <c r="L33" s="23">
        <f>M33 - K33</f>
        <v>870.31999999999971</v>
      </c>
      <c r="M33" s="23">
        <f>TRUNC(F33 * J33, 2)</f>
        <v>3644.08</v>
      </c>
      <c r="N33" s="24">
        <f t="shared" si="0"/>
        <v>9.6065680066023396E-3</v>
      </c>
    </row>
    <row r="34" spans="1:14" ht="26.1" customHeight="1">
      <c r="A34" s="20" t="s">
        <v>95</v>
      </c>
      <c r="B34" s="21" t="s">
        <v>96</v>
      </c>
      <c r="C34" s="20" t="s">
        <v>33</v>
      </c>
      <c r="D34" s="20" t="s">
        <v>97</v>
      </c>
      <c r="E34" s="22" t="s">
        <v>41</v>
      </c>
      <c r="F34" s="21">
        <v>88</v>
      </c>
      <c r="G34" s="23">
        <v>35.380000000000003</v>
      </c>
      <c r="H34" s="23">
        <v>34.58</v>
      </c>
      <c r="I34" s="23">
        <v>9.89</v>
      </c>
      <c r="J34" s="23">
        <f>TRUNC(G34 * (1 + 25.7 / 100), 2)</f>
        <v>44.47</v>
      </c>
      <c r="K34" s="23">
        <f>TRUNC(F34 * H34, 2)</f>
        <v>3043.04</v>
      </c>
      <c r="L34" s="23">
        <f>M34 - K34</f>
        <v>870.32000000000016</v>
      </c>
      <c r="M34" s="23">
        <f>TRUNC(F34 * J34, 2)</f>
        <v>3913.36</v>
      </c>
      <c r="N34" s="24">
        <f t="shared" si="0"/>
        <v>1.0316447216942914E-2</v>
      </c>
    </row>
    <row r="35" spans="1:14" ht="26.1" customHeight="1">
      <c r="A35" s="15" t="s">
        <v>98</v>
      </c>
      <c r="B35" s="16" t="s">
        <v>99</v>
      </c>
      <c r="C35" s="15" t="s">
        <v>25</v>
      </c>
      <c r="D35" s="15" t="s">
        <v>100</v>
      </c>
      <c r="E35" s="17" t="s">
        <v>27</v>
      </c>
      <c r="F35" s="16">
        <v>1</v>
      </c>
      <c r="G35" s="18">
        <v>1800</v>
      </c>
      <c r="H35" s="18">
        <v>0</v>
      </c>
      <c r="I35" s="18">
        <v>2262.6</v>
      </c>
      <c r="J35" s="18">
        <f>TRUNC(G35 * (1 + 25.7 / 100), 2)</f>
        <v>2262.6</v>
      </c>
      <c r="K35" s="18">
        <f>TRUNC(F35 * H35, 2)</f>
        <v>0</v>
      </c>
      <c r="L35" s="18">
        <f>M35 - K35</f>
        <v>2262.6</v>
      </c>
      <c r="M35" s="18">
        <f>TRUNC(F35 * J35, 2)</f>
        <v>2262.6</v>
      </c>
      <c r="N35" s="19">
        <f t="shared" si="0"/>
        <v>5.9646936323402488E-3</v>
      </c>
    </row>
    <row r="36" spans="1:14" ht="24" customHeight="1">
      <c r="A36" s="11" t="s">
        <v>101</v>
      </c>
      <c r="B36" s="11"/>
      <c r="C36" s="11"/>
      <c r="D36" s="11" t="s">
        <v>102</v>
      </c>
      <c r="E36" s="11"/>
      <c r="F36" s="12"/>
      <c r="G36" s="11"/>
      <c r="H36" s="11"/>
      <c r="I36" s="11"/>
      <c r="J36" s="11"/>
      <c r="K36" s="11"/>
      <c r="L36" s="11"/>
      <c r="M36" s="13">
        <v>9145.61</v>
      </c>
      <c r="N36" s="14">
        <f t="shared" si="0"/>
        <v>2.4109768289077748E-2</v>
      </c>
    </row>
    <row r="37" spans="1:14" ht="39" customHeight="1">
      <c r="A37" s="20" t="s">
        <v>103</v>
      </c>
      <c r="B37" s="21" t="s">
        <v>104</v>
      </c>
      <c r="C37" s="20" t="s">
        <v>33</v>
      </c>
      <c r="D37" s="20" t="s">
        <v>105</v>
      </c>
      <c r="E37" s="22" t="s">
        <v>80</v>
      </c>
      <c r="F37" s="21">
        <v>7</v>
      </c>
      <c r="G37" s="23">
        <v>165.09</v>
      </c>
      <c r="H37" s="23">
        <v>31.09</v>
      </c>
      <c r="I37" s="23">
        <v>176.42</v>
      </c>
      <c r="J37" s="23">
        <f>TRUNC(G37 * (1 + 25.7 / 100), 2)</f>
        <v>207.51</v>
      </c>
      <c r="K37" s="23">
        <f>TRUNC(F37 * H37, 2)</f>
        <v>217.63</v>
      </c>
      <c r="L37" s="23">
        <f>M37 - K37</f>
        <v>1234.94</v>
      </c>
      <c r="M37" s="23">
        <f>TRUNC(F37 * J37, 2)</f>
        <v>1452.57</v>
      </c>
      <c r="N37" s="24">
        <f t="shared" si="0"/>
        <v>3.8292826966889754E-3</v>
      </c>
    </row>
    <row r="38" spans="1:14" ht="39" customHeight="1">
      <c r="A38" s="20" t="s">
        <v>106</v>
      </c>
      <c r="B38" s="21" t="s">
        <v>107</v>
      </c>
      <c r="C38" s="20" t="s">
        <v>33</v>
      </c>
      <c r="D38" s="20" t="s">
        <v>108</v>
      </c>
      <c r="E38" s="22" t="s">
        <v>80</v>
      </c>
      <c r="F38" s="21">
        <v>60</v>
      </c>
      <c r="G38" s="23">
        <v>85.68</v>
      </c>
      <c r="H38" s="23">
        <v>17.420000000000002</v>
      </c>
      <c r="I38" s="23">
        <v>90.27</v>
      </c>
      <c r="J38" s="23">
        <f>TRUNC(G38 * (1 + 25.7 / 100), 2)</f>
        <v>107.69</v>
      </c>
      <c r="K38" s="23">
        <f>TRUNC(F38 * H38, 2)</f>
        <v>1045.2</v>
      </c>
      <c r="L38" s="23">
        <f>M38 - K38</f>
        <v>5416.2</v>
      </c>
      <c r="M38" s="23">
        <f>TRUNC(F38 * J38, 2)</f>
        <v>6461.4</v>
      </c>
      <c r="N38" s="24">
        <f t="shared" si="0"/>
        <v>1.703362124812308E-2</v>
      </c>
    </row>
    <row r="39" spans="1:14" ht="51.95" customHeight="1">
      <c r="A39" s="20" t="s">
        <v>109</v>
      </c>
      <c r="B39" s="21" t="s">
        <v>110</v>
      </c>
      <c r="C39" s="20" t="s">
        <v>33</v>
      </c>
      <c r="D39" s="20" t="s">
        <v>111</v>
      </c>
      <c r="E39" s="22" t="s">
        <v>80</v>
      </c>
      <c r="F39" s="21">
        <v>5.18</v>
      </c>
      <c r="G39" s="23">
        <v>166.12</v>
      </c>
      <c r="H39" s="23">
        <v>11.1</v>
      </c>
      <c r="I39" s="23">
        <v>197.71</v>
      </c>
      <c r="J39" s="23">
        <f>TRUNC(G39 * (1 + 25.7 / 100), 2)</f>
        <v>208.81</v>
      </c>
      <c r="K39" s="23">
        <f>TRUNC(F39 * H39, 2)</f>
        <v>57.49</v>
      </c>
      <c r="L39" s="23">
        <f>M39 - K39</f>
        <v>1024.1400000000001</v>
      </c>
      <c r="M39" s="23">
        <f>TRUNC(F39 * J39, 2)</f>
        <v>1081.6300000000001</v>
      </c>
      <c r="N39" s="24">
        <f t="shared" si="0"/>
        <v>2.8514061582021501E-3</v>
      </c>
    </row>
    <row r="40" spans="1:14" ht="39" customHeight="1">
      <c r="A40" s="20" t="s">
        <v>112</v>
      </c>
      <c r="B40" s="21" t="s">
        <v>113</v>
      </c>
      <c r="C40" s="20" t="s">
        <v>33</v>
      </c>
      <c r="D40" s="20" t="s">
        <v>114</v>
      </c>
      <c r="E40" s="22" t="s">
        <v>80</v>
      </c>
      <c r="F40" s="21">
        <v>3.5</v>
      </c>
      <c r="G40" s="23">
        <v>34.1</v>
      </c>
      <c r="H40" s="23">
        <v>4.12</v>
      </c>
      <c r="I40" s="23">
        <v>38.74</v>
      </c>
      <c r="J40" s="23">
        <f>TRUNC(G40 * (1 + 25.7 / 100), 2)</f>
        <v>42.86</v>
      </c>
      <c r="K40" s="23">
        <f>TRUNC(F40 * H40, 2)</f>
        <v>14.42</v>
      </c>
      <c r="L40" s="23">
        <f>M40 - K40</f>
        <v>135.59</v>
      </c>
      <c r="M40" s="23">
        <f>TRUNC(F40 * J40, 2)</f>
        <v>150.01</v>
      </c>
      <c r="N40" s="24">
        <f t="shared" si="0"/>
        <v>3.9545818606353785E-4</v>
      </c>
    </row>
    <row r="41" spans="1:14" ht="24" customHeight="1">
      <c r="A41" s="11" t="s">
        <v>115</v>
      </c>
      <c r="B41" s="11"/>
      <c r="C41" s="11"/>
      <c r="D41" s="11" t="s">
        <v>116</v>
      </c>
      <c r="E41" s="11"/>
      <c r="F41" s="12"/>
      <c r="G41" s="11"/>
      <c r="H41" s="11"/>
      <c r="I41" s="11"/>
      <c r="J41" s="11"/>
      <c r="K41" s="11"/>
      <c r="L41" s="11"/>
      <c r="M41" s="13">
        <v>5620</v>
      </c>
      <c r="N41" s="14">
        <f t="shared" si="0"/>
        <v>1.481551233702475E-2</v>
      </c>
    </row>
    <row r="42" spans="1:14" ht="26.1" customHeight="1">
      <c r="A42" s="20" t="s">
        <v>117</v>
      </c>
      <c r="B42" s="21" t="s">
        <v>118</v>
      </c>
      <c r="C42" s="20" t="s">
        <v>33</v>
      </c>
      <c r="D42" s="20" t="s">
        <v>119</v>
      </c>
      <c r="E42" s="22" t="s">
        <v>50</v>
      </c>
      <c r="F42" s="21">
        <v>200</v>
      </c>
      <c r="G42" s="23">
        <v>22.36</v>
      </c>
      <c r="H42" s="23">
        <v>14.52</v>
      </c>
      <c r="I42" s="23">
        <v>13.58</v>
      </c>
      <c r="J42" s="23">
        <f>TRUNC(G42 * (1 + 25.7 / 100), 2)</f>
        <v>28.1</v>
      </c>
      <c r="K42" s="23">
        <f>TRUNC(F42 * H42, 2)</f>
        <v>2904</v>
      </c>
      <c r="L42" s="23">
        <f>M42 - K42</f>
        <v>2716</v>
      </c>
      <c r="M42" s="23">
        <f>TRUNC(F42 * J42, 2)</f>
        <v>5620</v>
      </c>
      <c r="N42" s="24">
        <f t="shared" si="0"/>
        <v>1.481551233702475E-2</v>
      </c>
    </row>
    <row r="43" spans="1:14" ht="39" customHeight="1">
      <c r="A43" s="20" t="s">
        <v>120</v>
      </c>
      <c r="B43" s="21" t="s">
        <v>121</v>
      </c>
      <c r="C43" s="20" t="s">
        <v>25</v>
      </c>
      <c r="D43" s="20" t="s">
        <v>122</v>
      </c>
      <c r="E43" s="22" t="s">
        <v>50</v>
      </c>
      <c r="F43" s="21">
        <v>0</v>
      </c>
      <c r="G43" s="23">
        <v>30.7</v>
      </c>
      <c r="H43" s="23">
        <v>5.43</v>
      </c>
      <c r="I43" s="23">
        <v>33.15</v>
      </c>
      <c r="J43" s="23">
        <f>TRUNC(G43 * (1 + 25.7 / 100), 2)</f>
        <v>38.58</v>
      </c>
      <c r="K43" s="23">
        <f>TRUNC(F43 * H43, 2)</f>
        <v>0</v>
      </c>
      <c r="L43" s="23">
        <f>M43 - K43</f>
        <v>0</v>
      </c>
      <c r="M43" s="23">
        <f>TRUNC(F43 * J43, 2)</f>
        <v>0</v>
      </c>
      <c r="N43" s="24">
        <f t="shared" si="0"/>
        <v>0</v>
      </c>
    </row>
    <row r="44" spans="1:14" ht="24" customHeight="1">
      <c r="A44" s="11" t="s">
        <v>123</v>
      </c>
      <c r="B44" s="11"/>
      <c r="C44" s="11"/>
      <c r="D44" s="11" t="s">
        <v>124</v>
      </c>
      <c r="E44" s="11"/>
      <c r="F44" s="12"/>
      <c r="G44" s="11"/>
      <c r="H44" s="11"/>
      <c r="I44" s="11"/>
      <c r="J44" s="11"/>
      <c r="K44" s="11"/>
      <c r="L44" s="11"/>
      <c r="M44" s="13">
        <v>26672</v>
      </c>
      <c r="N44" s="14">
        <f t="shared" si="0"/>
        <v>7.0313050721196466E-2</v>
      </c>
    </row>
    <row r="45" spans="1:14" ht="39" customHeight="1">
      <c r="A45" s="20" t="s">
        <v>125</v>
      </c>
      <c r="B45" s="21" t="s">
        <v>126</v>
      </c>
      <c r="C45" s="20" t="s">
        <v>33</v>
      </c>
      <c r="D45" s="20" t="s">
        <v>127</v>
      </c>
      <c r="E45" s="22" t="s">
        <v>50</v>
      </c>
      <c r="F45" s="21">
        <v>200</v>
      </c>
      <c r="G45" s="23">
        <v>101.68</v>
      </c>
      <c r="H45" s="23">
        <v>33.36</v>
      </c>
      <c r="I45" s="23">
        <v>94.45</v>
      </c>
      <c r="J45" s="23">
        <f>TRUNC(G45 * (1 + 25.7 / 100), 2)</f>
        <v>127.81</v>
      </c>
      <c r="K45" s="23">
        <f>TRUNC(F45 * H45, 2)</f>
        <v>6672</v>
      </c>
      <c r="L45" s="23">
        <f>M45 - K45</f>
        <v>18890</v>
      </c>
      <c r="M45" s="23">
        <f>TRUNC(F45 * J45, 2)</f>
        <v>25562</v>
      </c>
      <c r="N45" s="24">
        <f t="shared" si="0"/>
        <v>6.7386855224026099E-2</v>
      </c>
    </row>
    <row r="46" spans="1:14" ht="26.1" customHeight="1">
      <c r="A46" s="20" t="s">
        <v>128</v>
      </c>
      <c r="B46" s="21" t="s">
        <v>129</v>
      </c>
      <c r="C46" s="20" t="s">
        <v>33</v>
      </c>
      <c r="D46" s="20" t="s">
        <v>130</v>
      </c>
      <c r="E46" s="22" t="s">
        <v>50</v>
      </c>
      <c r="F46" s="21">
        <v>300</v>
      </c>
      <c r="G46" s="23">
        <v>2.95</v>
      </c>
      <c r="H46" s="23">
        <v>0.27</v>
      </c>
      <c r="I46" s="23">
        <v>3.43</v>
      </c>
      <c r="J46" s="23">
        <f>TRUNC(G46 * (1 + 25.7 / 100), 2)</f>
        <v>3.7</v>
      </c>
      <c r="K46" s="23">
        <f>TRUNC(F46 * H46, 2)</f>
        <v>81</v>
      </c>
      <c r="L46" s="23">
        <f>M46 - K46</f>
        <v>1029</v>
      </c>
      <c r="M46" s="23">
        <f>TRUNC(F46 * J46, 2)</f>
        <v>1110</v>
      </c>
      <c r="N46" s="24">
        <f t="shared" si="0"/>
        <v>2.926195497170369E-3</v>
      </c>
    </row>
    <row r="47" spans="1:14" ht="24" customHeight="1">
      <c r="A47" s="11" t="s">
        <v>131</v>
      </c>
      <c r="B47" s="11"/>
      <c r="C47" s="11"/>
      <c r="D47" s="11" t="s">
        <v>132</v>
      </c>
      <c r="E47" s="11"/>
      <c r="F47" s="12"/>
      <c r="G47" s="11"/>
      <c r="H47" s="11"/>
      <c r="I47" s="11"/>
      <c r="J47" s="11"/>
      <c r="K47" s="11"/>
      <c r="L47" s="11"/>
      <c r="M47" s="13">
        <v>18271.939999999999</v>
      </c>
      <c r="N47" s="14">
        <f t="shared" si="0"/>
        <v>4.8168710407718147E-2</v>
      </c>
    </row>
    <row r="48" spans="1:14" ht="24" customHeight="1">
      <c r="A48" s="20" t="s">
        <v>133</v>
      </c>
      <c r="B48" s="21" t="s">
        <v>134</v>
      </c>
      <c r="C48" s="20" t="s">
        <v>33</v>
      </c>
      <c r="D48" s="20" t="s">
        <v>135</v>
      </c>
      <c r="E48" s="22" t="s">
        <v>35</v>
      </c>
      <c r="F48" s="21">
        <v>2</v>
      </c>
      <c r="G48" s="23">
        <v>4487.3999999999996</v>
      </c>
      <c r="H48" s="23">
        <v>3816.23</v>
      </c>
      <c r="I48" s="23">
        <v>1824.43</v>
      </c>
      <c r="J48" s="23">
        <f>TRUNC(G48 * (1 + 25.7 / 100), 2)</f>
        <v>5640.66</v>
      </c>
      <c r="K48" s="23">
        <f>TRUNC(F48 * H48, 2)</f>
        <v>7632.46</v>
      </c>
      <c r="L48" s="23">
        <f>M48 - K48</f>
        <v>3648.8599999999997</v>
      </c>
      <c r="M48" s="23">
        <f>TRUNC(F48 * J48, 2)</f>
        <v>11281.32</v>
      </c>
      <c r="N48" s="24">
        <f t="shared" si="0"/>
        <v>2.9739952960484706E-2</v>
      </c>
    </row>
    <row r="49" spans="1:14" ht="26.1" customHeight="1">
      <c r="A49" s="20" t="s">
        <v>136</v>
      </c>
      <c r="B49" s="21" t="s">
        <v>137</v>
      </c>
      <c r="C49" s="20" t="s">
        <v>33</v>
      </c>
      <c r="D49" s="20" t="s">
        <v>138</v>
      </c>
      <c r="E49" s="22" t="s">
        <v>50</v>
      </c>
      <c r="F49" s="21">
        <v>2452.85</v>
      </c>
      <c r="G49" s="23">
        <v>2.27</v>
      </c>
      <c r="H49" s="23">
        <v>1.94</v>
      </c>
      <c r="I49" s="23">
        <v>0.91</v>
      </c>
      <c r="J49" s="23">
        <f>TRUNC(G49 * (1 + 25.7 / 100), 2)</f>
        <v>2.85</v>
      </c>
      <c r="K49" s="23">
        <f>TRUNC(F49 * H49, 2)</f>
        <v>4758.5200000000004</v>
      </c>
      <c r="L49" s="23">
        <f>M49 - K49</f>
        <v>2232.0999999999995</v>
      </c>
      <c r="M49" s="23">
        <f>TRUNC(F49 * J49, 2)</f>
        <v>6990.62</v>
      </c>
      <c r="N49" s="24">
        <f t="shared" si="0"/>
        <v>1.8428757447233445E-2</v>
      </c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 t="s">
        <v>139</v>
      </c>
      <c r="K50" s="25" t="s">
        <v>140</v>
      </c>
      <c r="L50" s="25" t="s">
        <v>141</v>
      </c>
      <c r="M50" s="25" t="s">
        <v>142</v>
      </c>
      <c r="N50" s="25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7"/>
      <c r="B52" s="27"/>
      <c r="C52" s="27"/>
      <c r="D52" s="28"/>
      <c r="E52" s="25"/>
      <c r="F52" s="25"/>
      <c r="G52" s="25"/>
      <c r="H52" s="25"/>
      <c r="I52" s="25"/>
      <c r="J52" s="4" t="s">
        <v>143</v>
      </c>
      <c r="K52" s="27"/>
      <c r="L52" s="29">
        <v>301856.40999999997</v>
      </c>
      <c r="M52" s="27"/>
      <c r="N52" s="27"/>
    </row>
    <row r="53" spans="1:14">
      <c r="A53" s="27"/>
      <c r="B53" s="27"/>
      <c r="C53" s="27"/>
      <c r="D53" s="28"/>
      <c r="E53" s="25"/>
      <c r="F53" s="25"/>
      <c r="G53" s="25"/>
      <c r="H53" s="25"/>
      <c r="I53" s="25"/>
      <c r="J53" s="4" t="s">
        <v>144</v>
      </c>
      <c r="K53" s="27"/>
      <c r="L53" s="29">
        <v>77475.73</v>
      </c>
      <c r="M53" s="27"/>
      <c r="N53" s="27"/>
    </row>
    <row r="54" spans="1:14">
      <c r="A54" s="27"/>
      <c r="B54" s="27"/>
      <c r="C54" s="27"/>
      <c r="D54" s="28"/>
      <c r="E54" s="25"/>
      <c r="F54" s="25"/>
      <c r="G54" s="25"/>
      <c r="H54" s="25"/>
      <c r="I54" s="25"/>
      <c r="J54" s="4" t="s">
        <v>145</v>
      </c>
      <c r="K54" s="27"/>
      <c r="L54" s="29">
        <v>379332.14</v>
      </c>
      <c r="M54" s="27"/>
      <c r="N54" s="27"/>
    </row>
    <row r="55" spans="1:14" ht="33.6" customHeight="1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  <row r="56" spans="1:14" ht="195.6" customHeight="1">
      <c r="A56" s="31" t="s">
        <v>146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</sheetData>
  <mergeCells count="27">
    <mergeCell ref="A54:C54"/>
    <mergeCell ref="J54:K54"/>
    <mergeCell ref="L54:N54"/>
    <mergeCell ref="A56:N56"/>
    <mergeCell ref="A52:C52"/>
    <mergeCell ref="J52:K52"/>
    <mergeCell ref="L52:N52"/>
    <mergeCell ref="A53:C53"/>
    <mergeCell ref="J53:K53"/>
    <mergeCell ref="L53:N53"/>
    <mergeCell ref="A5:N5"/>
    <mergeCell ref="A6:A7"/>
    <mergeCell ref="B6:B7"/>
    <mergeCell ref="C6:C7"/>
    <mergeCell ref="D6:D7"/>
    <mergeCell ref="E6:E7"/>
    <mergeCell ref="F6:F7"/>
    <mergeCell ref="G6:G7"/>
    <mergeCell ref="H6:J6"/>
    <mergeCell ref="K6:M6"/>
    <mergeCell ref="N6:N7"/>
    <mergeCell ref="E1:G1"/>
    <mergeCell ref="H1:J1"/>
    <mergeCell ref="K1:N1"/>
    <mergeCell ref="E2:G2"/>
    <mergeCell ref="H2:J2"/>
    <mergeCell ref="K2:N2"/>
  </mergeCells>
  <pageMargins left="0.51181102362204722" right="0.51181102362204722" top="0.98425196850393704" bottom="0.98425196850393704" header="0.51181102362204722" footer="0.51181102362204722"/>
  <pageSetup paperSize="9" scale="68" fitToHeight="3" orientation="landscape" r:id="rId1"/>
  <headerFooter>
    <oddHeader>&amp;L &amp;CSENAR - SERVIÇO NACIONAL DE APRENDIZAGEM RURAL
CNPJ: 04.257.124/0001-08 &amp;R</oddHeader>
    <oddFooter>&amp;L &amp;CRua Marechal Deodoro 16º andar - Centro - Curitiba / PR
(41) - 2106-0401 / senarpr@senarpr.org.br &amp;R&amp;P</oddFooter>
  </headerFooter>
  <rowBreaks count="2" manualBreakCount="2">
    <brk id="22" max="13" man="1"/>
    <brk id="43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195f8a-0c32-4437-b96e-f78e59c2a7a1">
      <Terms xmlns="http://schemas.microsoft.com/office/infopath/2007/PartnerControls"/>
    </lcf76f155ced4ddcb4097134ff3c332f>
    <TaxCatchAll xmlns="2b19cc07-0779-4963-af36-fff41cee6d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406F6BACA15F547B5DC09BEF92785E2" ma:contentTypeVersion="15" ma:contentTypeDescription="Crie um novo documento." ma:contentTypeScope="" ma:versionID="672c0bf49bcc869435066c846a2db651">
  <xsd:schema xmlns:xsd="http://www.w3.org/2001/XMLSchema" xmlns:xs="http://www.w3.org/2001/XMLSchema" xmlns:p="http://schemas.microsoft.com/office/2006/metadata/properties" xmlns:ns2="3c195f8a-0c32-4437-b96e-f78e59c2a7a1" xmlns:ns3="2b19cc07-0779-4963-af36-fff41cee6dd9" targetNamespace="http://schemas.microsoft.com/office/2006/metadata/properties" ma:root="true" ma:fieldsID="169c48ecf1506121c0dc62278975c287" ns2:_="" ns3:_="">
    <xsd:import namespace="3c195f8a-0c32-4437-b96e-f78e59c2a7a1"/>
    <xsd:import namespace="2b19cc07-0779-4963-af36-fff41cee6d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195f8a-0c32-4437-b96e-f78e59c2a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43250f53-c571-46a8-aa44-414e31323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cc07-0779-4963-af36-fff41cee6d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a77b8dc-5a6a-40d7-8609-1b2d3b37c1ee}" ma:internalName="TaxCatchAll" ma:showField="CatchAllData" ma:web="2b19cc07-0779-4963-af36-fff41cee6d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3E7A23-AC91-479F-8095-1073C0045AD8}"/>
</file>

<file path=customXml/itemProps2.xml><?xml version="1.0" encoding="utf-8"?>
<ds:datastoreItem xmlns:ds="http://schemas.openxmlformats.org/officeDocument/2006/customXml" ds:itemID="{69DC0EF3-3E16-43F9-9F15-D3D427AA396B}"/>
</file>

<file path=customXml/itemProps3.xml><?xml version="1.0" encoding="utf-8"?>
<ds:datastoreItem xmlns:ds="http://schemas.openxmlformats.org/officeDocument/2006/customXml" ds:itemID="{3AC6F405-0824-49F8-8607-9946283DF6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Charles Toni</cp:lastModifiedBy>
  <cp:revision>0</cp:revision>
  <dcterms:created xsi:type="dcterms:W3CDTF">2023-06-07T15:02:44Z</dcterms:created>
  <dcterms:modified xsi:type="dcterms:W3CDTF">2023-06-12T18:40:47Z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0x0101007406F6BACA15F547B5DC09BEF92785E2</vt:lpwstr>
  </property>
  <property fmtid="{D5CDD505-2E9C-101B-9397-08002B2CF9AE}" pid="3" name="MediaServiceImageTags">
    <vt:lpwstr/>
  </property>
</Properties>
</file>